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minedu4-my.sharepoint.com/personal/alena_vanova_minedu_sk/Documents/Pracovná plocha/IM pre NP verzia_3_0 _17_3_2026/Prílohy IM pre NP verzia_3_0/"/>
    </mc:Choice>
  </mc:AlternateContent>
  <xr:revisionPtr revIDLastSave="35" documentId="8_{43DAF60A-F9F5-451E-AA25-2D21CE5AFDDD}" xr6:coauthVersionLast="47" xr6:coauthVersionMax="47" xr10:uidLastSave="{4E8ACE71-99DF-4C89-B44C-42845B380280}"/>
  <bookViews>
    <workbookView xWindow="2730" yWindow="2730" windowWidth="23460" windowHeight="15345" xr2:uid="{00000000-000D-0000-FFFF-FFFF00000000}"/>
  </bookViews>
  <sheets>
    <sheet name="SH_studenti" sheetId="5" r:id="rId1"/>
    <sheet name="zoznam" sheetId="6" r:id="rId2"/>
  </sheets>
  <definedNames>
    <definedName name="_xlnm.Print_Area" localSheetId="0">SH_studenti!$A$1:$P$33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5" l="1"/>
  <c r="K13" i="5" l="1"/>
  <c r="H13" i="5" l="1"/>
  <c r="L13" i="5"/>
  <c r="L20" i="5" l="1"/>
</calcChain>
</file>

<file path=xl/sharedStrings.xml><?xml version="1.0" encoding="utf-8"?>
<sst xmlns="http://schemas.openxmlformats.org/spreadsheetml/2006/main" count="58" uniqueCount="51">
  <si>
    <t xml:space="preserve">Názov Prijímateľa: </t>
  </si>
  <si>
    <t xml:space="preserve">Názov projektu: </t>
  </si>
  <si>
    <t xml:space="preserve">Kód ITMS projektu: </t>
  </si>
  <si>
    <t>Por. č. výdavku
A</t>
  </si>
  <si>
    <t>Priezvisko a meno študenta
B</t>
  </si>
  <si>
    <t>EDU ID štipendistu
C</t>
  </si>
  <si>
    <t>Číslo Rozhodnutia o priznaní štipendia
D</t>
  </si>
  <si>
    <t>Skupina štipendistu
G</t>
  </si>
  <si>
    <t>Názov skupiny štipendistov 
H</t>
  </si>
  <si>
    <t>Sadzby odvodov do sociálnej a zdravotných poisťovní [%]</t>
  </si>
  <si>
    <t>Maximálny vymeriavací základ</t>
  </si>
  <si>
    <t>SPOLU</t>
  </si>
  <si>
    <t>1. Všetky uvedené údaje sú pravdivé, matematicky správne a vychádzajú z účtovníctva, výdavky sú v súlade s rozpočtom, boli dodržané jednotkové ceny a počet jednotiek</t>
  </si>
  <si>
    <t>2. Účtovné doklady splňajú náležitosti § 10 zákona č. 431/2002 Z.z. o účtovníctve v znení neskorších predpisov</t>
  </si>
  <si>
    <t>3. Účtovné prípady sú v súlade s ostatnými všeobecne záväznými právnymi predpismi</t>
  </si>
  <si>
    <t>4. Všetky účtovné doklady sú zaúčtované a boli uhradené podľa uvedených skutočnosti a sú preukázateľné internými účtovnými dokladmi</t>
  </si>
  <si>
    <t>5. Všetky údaje sú v súlade so zmluvou o poskytnutí nenávratného finančného príspevku (NFP).</t>
  </si>
  <si>
    <t>6. Všetky uvedené údaje súhlasia s údajmi uvedenými v žiadosti o platbu resp. žiadosti o zúčtovanie zálohovej platby.</t>
  </si>
  <si>
    <t>7. Originálne účtovné doklady sú v držbe tohto subjektu a budú prístupné pre účely kontroly v súlade so zmluvou o poskytnutí NFP</t>
  </si>
  <si>
    <t>Skupina</t>
  </si>
  <si>
    <t xml:space="preserve">Názov </t>
  </si>
  <si>
    <t>Domáci talentovaní študenti</t>
  </si>
  <si>
    <t>Talentovaní študenti zo zahraničia</t>
  </si>
  <si>
    <t>Domáci talentovaní študenti zo znevýhodneného prostredia</t>
  </si>
  <si>
    <t>Poskytovanie štipendií pre talentovaných domácich a zahraničných študentov za účelom ich štúdia na vysokých školách v SR</t>
  </si>
  <si>
    <t>Ministerstvo školstva, výskumu, vývoja a mládeže Slovenskej republiky</t>
  </si>
  <si>
    <t>401101C957</t>
  </si>
  <si>
    <t>2025/2026</t>
  </si>
  <si>
    <t>A1</t>
  </si>
  <si>
    <t>B1</t>
  </si>
  <si>
    <t>C1</t>
  </si>
  <si>
    <t>A2</t>
  </si>
  <si>
    <t>B2</t>
  </si>
  <si>
    <t>C2</t>
  </si>
  <si>
    <t xml:space="preserve">Domáci talentovaní študenti </t>
  </si>
  <si>
    <t>09/2025-02/2026</t>
  </si>
  <si>
    <t>Názov vysokej školy:</t>
  </si>
  <si>
    <t>Akademický rok
E</t>
  </si>
  <si>
    <t>Ročník štipendijnej schémy
F</t>
  </si>
  <si>
    <t>Obdobie vyplácania štipendií
I</t>
  </si>
  <si>
    <t>Počet mesiacov vyplatenia štipendia študentovi
J</t>
  </si>
  <si>
    <t xml:space="preserve">Výška štipendia za mesiac
K
</t>
  </si>
  <si>
    <t>Nárokovaná suma v ŽoP za daného študenta
L</t>
  </si>
  <si>
    <t>Kontrola maximálneho limitu na akademický rok (za 10 mesiacov)
M</t>
  </si>
  <si>
    <t>Dátum vyplatenia štipendia
N</t>
  </si>
  <si>
    <t>Číslo dokladu o úhrade
O</t>
  </si>
  <si>
    <t>Žiadosť o platbu užívateľa:</t>
  </si>
  <si>
    <t>Štipendiá</t>
  </si>
  <si>
    <t xml:space="preserve">Sumarizačný hárok -  </t>
  </si>
  <si>
    <t>I.stupeň štúdia</t>
  </si>
  <si>
    <t>II.stupeň štúdia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</si>
</sst>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_-* #,##0.00\ _E_U_R_-;\-* #,##0.00\ _E_U_R_-;_-* &quot;-&quot;??\ _E_U_R_-;_-@_-"/>
    <numFmt numFmtId="166" formatCode="0.000"/>
    <numFmt numFmtId="167" formatCode="0.00000"/>
    <numFmt numFmtId="168" formatCode="mm\/yyyy"/>
    <numFmt numFmtId="169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Century Gothic"/>
      <family val="2"/>
      <charset val="238"/>
    </font>
    <font>
      <sz val="12"/>
      <name val="Times New Roman"/>
      <family val="1"/>
      <charset val="238"/>
    </font>
    <font>
      <b/>
      <sz val="10"/>
      <name val="Century Gothic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Century Gothic"/>
      <family val="2"/>
      <charset val="238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name val="Arial Narrow"/>
      <family val="2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2"/>
      <name val="Arial"/>
      <family val="2"/>
      <charset val="238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</cellStyleXfs>
  <cellXfs count="62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2" fillId="0" borderId="0" xfId="1" applyFont="1"/>
    <xf numFmtId="0" fontId="3" fillId="0" borderId="0" xfId="1" applyFont="1" applyAlignment="1">
      <alignment horizontal="right" vertical="center" wrapText="1"/>
    </xf>
    <xf numFmtId="165" fontId="1" fillId="0" borderId="0" xfId="1" applyNumberFormat="1"/>
    <xf numFmtId="4" fontId="2" fillId="0" borderId="0" xfId="1" applyNumberFormat="1" applyFont="1" applyAlignment="1">
      <alignment horizontal="center"/>
    </xf>
    <xf numFmtId="0" fontId="5" fillId="0" borderId="0" xfId="1" applyFont="1"/>
    <xf numFmtId="0" fontId="6" fillId="0" borderId="0" xfId="1" applyFont="1"/>
    <xf numFmtId="166" fontId="1" fillId="0" borderId="0" xfId="1" applyNumberFormat="1"/>
    <xf numFmtId="164" fontId="1" fillId="0" borderId="0" xfId="1" applyNumberFormat="1"/>
    <xf numFmtId="0" fontId="8" fillId="2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2" fontId="6" fillId="0" borderId="0" xfId="2" applyNumberFormat="1" applyFont="1" applyFill="1" applyBorder="1" applyAlignment="1">
      <alignment horizontal="center"/>
    </xf>
    <xf numFmtId="164" fontId="6" fillId="0" borderId="0" xfId="2" applyFont="1" applyFill="1" applyBorder="1"/>
    <xf numFmtId="165" fontId="8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10" fillId="0" borderId="0" xfId="1" applyFont="1"/>
    <xf numFmtId="168" fontId="1" fillId="0" borderId="0" xfId="1" applyNumberFormat="1"/>
    <xf numFmtId="164" fontId="0" fillId="0" borderId="0" xfId="2" applyFont="1" applyFill="1" applyBorder="1"/>
    <xf numFmtId="0" fontId="6" fillId="0" borderId="0" xfId="3"/>
    <xf numFmtId="0" fontId="8" fillId="0" borderId="0" xfId="3" applyFont="1" applyAlignment="1">
      <alignment horizontal="left" vertical="top"/>
    </xf>
    <xf numFmtId="0" fontId="8" fillId="0" borderId="0" xfId="3" applyFont="1"/>
    <xf numFmtId="0" fontId="11" fillId="0" borderId="0" xfId="3" applyFont="1"/>
    <xf numFmtId="0" fontId="11" fillId="0" borderId="0" xfId="3" applyFont="1" applyAlignment="1">
      <alignment horizontal="left"/>
    </xf>
    <xf numFmtId="0" fontId="12" fillId="0" borderId="0" xfId="3" applyFont="1" applyAlignment="1">
      <alignment vertical="center"/>
    </xf>
    <xf numFmtId="0" fontId="12" fillId="0" borderId="0" xfId="3" applyFont="1"/>
    <xf numFmtId="169" fontId="0" fillId="0" borderId="0" xfId="0" applyNumberFormat="1"/>
    <xf numFmtId="0" fontId="8" fillId="0" borderId="1" xfId="1" applyFont="1" applyBorder="1" applyAlignment="1">
      <alignment horizontal="center"/>
    </xf>
    <xf numFmtId="168" fontId="13" fillId="0" borderId="1" xfId="1" applyNumberFormat="1" applyFont="1" applyBorder="1" applyAlignment="1">
      <alignment horizontal="center"/>
    </xf>
    <xf numFmtId="2" fontId="13" fillId="0" borderId="1" xfId="2" applyNumberFormat="1" applyFont="1" applyFill="1" applyBorder="1" applyAlignment="1">
      <alignment horizontal="center"/>
    </xf>
    <xf numFmtId="168" fontId="8" fillId="4" borderId="1" xfId="1" applyNumberFormat="1" applyFont="1" applyFill="1" applyBorder="1" applyAlignment="1">
      <alignment horizontal="center"/>
    </xf>
    <xf numFmtId="169" fontId="13" fillId="0" borderId="1" xfId="2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center"/>
    </xf>
    <xf numFmtId="0" fontId="4" fillId="0" borderId="0" xfId="1" applyFont="1"/>
    <xf numFmtId="2" fontId="14" fillId="3" borderId="1" xfId="1" applyNumberFormat="1" applyFont="1" applyFill="1" applyBorder="1" applyAlignment="1">
      <alignment horizontal="center"/>
    </xf>
    <xf numFmtId="169" fontId="14" fillId="3" borderId="1" xfId="1" applyNumberFormat="1" applyFont="1" applyFill="1" applyBorder="1" applyAlignment="1">
      <alignment horizontal="center"/>
    </xf>
    <xf numFmtId="2" fontId="5" fillId="0" borderId="0" xfId="1" applyNumberFormat="1" applyFont="1"/>
    <xf numFmtId="0" fontId="14" fillId="3" borderId="1" xfId="1" applyFont="1" applyFill="1" applyBorder="1" applyAlignment="1">
      <alignment horizont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49" fontId="13" fillId="0" borderId="1" xfId="2" applyNumberFormat="1" applyFont="1" applyFill="1" applyBorder="1" applyAlignment="1">
      <alignment horizontal="center"/>
    </xf>
    <xf numFmtId="1" fontId="6" fillId="0" borderId="1" xfId="2" applyNumberFormat="1" applyFont="1" applyFill="1" applyBorder="1" applyAlignment="1">
      <alignment horizontal="center"/>
    </xf>
    <xf numFmtId="164" fontId="6" fillId="0" borderId="1" xfId="2" applyFont="1" applyFill="1" applyBorder="1"/>
    <xf numFmtId="0" fontId="15" fillId="0" borderId="0" xfId="1" applyFont="1"/>
    <xf numFmtId="49" fontId="6" fillId="0" borderId="0" xfId="1" applyNumberFormat="1" applyFont="1"/>
    <xf numFmtId="4" fontId="6" fillId="0" borderId="0" xfId="1" applyNumberFormat="1" applyFont="1" applyAlignment="1">
      <alignment horizontal="center"/>
    </xf>
    <xf numFmtId="0" fontId="7" fillId="0" borderId="0" xfId="1" applyFont="1" applyAlignment="1">
      <alignment wrapText="1"/>
    </xf>
    <xf numFmtId="167" fontId="1" fillId="0" borderId="0" xfId="1" applyNumberFormat="1"/>
    <xf numFmtId="2" fontId="1" fillId="0" borderId="0" xfId="1" applyNumberFormat="1"/>
    <xf numFmtId="0" fontId="1" fillId="0" borderId="0" xfId="1" applyAlignment="1">
      <alignment horizontal="center"/>
    </xf>
    <xf numFmtId="0" fontId="16" fillId="0" borderId="0" xfId="1" applyFont="1" applyAlignment="1">
      <alignment horizontal="center" wrapText="1"/>
    </xf>
    <xf numFmtId="0" fontId="16" fillId="0" borderId="2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6" fillId="0" borderId="0" xfId="1" applyFont="1" applyAlignment="1">
      <alignment horizontal="left"/>
    </xf>
    <xf numFmtId="0" fontId="1" fillId="0" borderId="0" xfId="1" applyAlignment="1">
      <alignment horizont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</cellXfs>
  <cellStyles count="4">
    <cellStyle name="Čiarka 2" xfId="2" xr:uid="{2A8E7ABE-9C21-452B-93F4-9B7E8962AA5C}"/>
    <cellStyle name="Normálna" xfId="0" builtinId="0"/>
    <cellStyle name="Normálna 2" xfId="1" xr:uid="{465303D3-F382-4D18-87E6-FA759ABB5820}"/>
    <cellStyle name="Normálna 2 2" xfId="3" xr:uid="{ADB7ADEC-F0F5-4AA6-8E95-847667AAAA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323850</xdr:rowOff>
    </xdr:from>
    <xdr:to>
      <xdr:col>4</xdr:col>
      <xdr:colOff>77177</xdr:colOff>
      <xdr:row>1</xdr:row>
      <xdr:rowOff>759460</xdr:rowOff>
    </xdr:to>
    <xdr:pic>
      <xdr:nvPicPr>
        <xdr:cNvPr id="2" name="Obrázok 1" descr="Logo EÚ&#10;Logo Program Slovensko&#10;Logo MŠVVaM SR">
          <a:extLst>
            <a:ext uri="{FF2B5EF4-FFF2-40B4-BE49-F238E27FC236}">
              <a16:creationId xmlns:a16="http://schemas.microsoft.com/office/drawing/2014/main" id="{BDA7FAA9-3DBA-47FD-8475-A2122676F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485775"/>
          <a:ext cx="5760427" cy="43561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678C6-0E3F-4CC1-827A-63D7F5E612A4}">
  <sheetPr>
    <pageSetUpPr fitToPage="1"/>
  </sheetPr>
  <dimension ref="A2:AK35"/>
  <sheetViews>
    <sheetView tabSelected="1" view="pageLayout" topLeftCell="A2" zoomScale="90" zoomScaleNormal="100" zoomScaleSheetLayoutView="140" zoomScalePageLayoutView="90" workbookViewId="0">
      <selection activeCell="H13" sqref="H13"/>
    </sheetView>
  </sheetViews>
  <sheetFormatPr defaultColWidth="8.85546875" defaultRowHeight="12.75" x14ac:dyDescent="0.2"/>
  <cols>
    <col min="1" max="1" width="23.85546875" style="1" customWidth="1"/>
    <col min="2" max="2" width="25.5703125" style="1" customWidth="1"/>
    <col min="3" max="3" width="23.42578125" style="1" customWidth="1"/>
    <col min="4" max="4" width="15.140625" style="1" customWidth="1"/>
    <col min="5" max="6" width="14.28515625" style="1" customWidth="1"/>
    <col min="7" max="7" width="11.28515625" style="1" customWidth="1"/>
    <col min="8" max="8" width="49.42578125" style="1" bestFit="1" customWidth="1"/>
    <col min="9" max="9" width="17.7109375" style="1" customWidth="1"/>
    <col min="10" max="10" width="14.140625" style="1" customWidth="1"/>
    <col min="11" max="11" width="14.7109375" style="1" bestFit="1" customWidth="1"/>
    <col min="12" max="12" width="19.28515625" style="1" customWidth="1"/>
    <col min="13" max="13" width="23.7109375" style="1" customWidth="1"/>
    <col min="14" max="14" width="23" style="1" customWidth="1"/>
    <col min="15" max="15" width="16" style="1" customWidth="1"/>
    <col min="16" max="16" width="15.28515625" style="1" customWidth="1"/>
    <col min="17" max="17" width="13.28515625" style="1" customWidth="1"/>
    <col min="18" max="18" width="12.140625" style="1" bestFit="1" customWidth="1"/>
    <col min="19" max="19" width="11.5703125" style="1" bestFit="1" customWidth="1"/>
    <col min="20" max="20" width="12.42578125" style="1" customWidth="1"/>
    <col min="21" max="21" width="12.140625" style="1" customWidth="1"/>
    <col min="22" max="22" width="12.140625" style="1" bestFit="1" customWidth="1"/>
    <col min="23" max="23" width="12.42578125" style="1" customWidth="1"/>
    <col min="24" max="26" width="12.7109375" style="1" bestFit="1" customWidth="1"/>
    <col min="27" max="27" width="12.140625" style="2" bestFit="1" customWidth="1"/>
    <col min="28" max="28" width="7.85546875" style="1" hidden="1" customWidth="1"/>
    <col min="29" max="29" width="12" style="1" hidden="1" customWidth="1"/>
    <col min="30" max="30" width="10.140625" style="1" hidden="1" customWidth="1"/>
    <col min="31" max="31" width="0" style="1" hidden="1" customWidth="1"/>
    <col min="32" max="32" width="13.28515625" style="1" hidden="1" customWidth="1"/>
    <col min="33" max="45" width="0" style="1" hidden="1" customWidth="1"/>
    <col min="46" max="16384" width="8.85546875" style="1"/>
  </cols>
  <sheetData>
    <row r="2" spans="1:37" ht="90" customHeight="1" x14ac:dyDescent="0.2">
      <c r="A2" s="20"/>
      <c r="B2" s="20"/>
      <c r="C2" s="20"/>
      <c r="H2" s="20"/>
    </row>
    <row r="3" spans="1:37" ht="15.75" x14ac:dyDescent="0.25">
      <c r="A3" s="3"/>
      <c r="D3" s="3"/>
      <c r="E3" s="3"/>
      <c r="F3" s="3"/>
      <c r="G3" s="4"/>
      <c r="H3" s="3"/>
      <c r="I3" s="3"/>
      <c r="J3" s="3"/>
      <c r="K3" s="3"/>
      <c r="L3" s="3"/>
      <c r="M3" s="3"/>
      <c r="W3" s="5"/>
    </row>
    <row r="4" spans="1:37" ht="13.5" x14ac:dyDescent="0.25">
      <c r="A4" s="60" t="s">
        <v>0</v>
      </c>
      <c r="B4" s="60"/>
      <c r="C4" s="42" t="s">
        <v>25</v>
      </c>
      <c r="D4" s="43"/>
      <c r="E4" s="43"/>
      <c r="F4" s="43"/>
      <c r="G4" s="43"/>
      <c r="H4" s="43"/>
      <c r="I4" s="43"/>
      <c r="J4" s="43"/>
      <c r="K4" s="43"/>
      <c r="L4" s="43"/>
      <c r="M4" s="6"/>
    </row>
    <row r="5" spans="1:37" ht="13.5" x14ac:dyDescent="0.25">
      <c r="A5" s="60" t="s">
        <v>46</v>
      </c>
      <c r="B5" s="60"/>
      <c r="C5" s="42"/>
      <c r="D5" s="44"/>
      <c r="E5" s="44"/>
      <c r="F5" s="44"/>
      <c r="G5" s="44"/>
      <c r="H5" s="44"/>
      <c r="I5" s="44"/>
      <c r="J5" s="44"/>
      <c r="K5" s="44"/>
      <c r="L5" s="44"/>
      <c r="M5" s="6"/>
    </row>
    <row r="6" spans="1:37" ht="13.5" x14ac:dyDescent="0.25">
      <c r="A6" s="60" t="s">
        <v>1</v>
      </c>
      <c r="B6" s="60"/>
      <c r="C6" s="42" t="s">
        <v>24</v>
      </c>
      <c r="D6" s="43"/>
      <c r="E6" s="43"/>
      <c r="F6" s="43"/>
      <c r="G6" s="43"/>
      <c r="H6" s="43"/>
      <c r="I6" s="43"/>
      <c r="J6" s="43"/>
      <c r="K6" s="43"/>
      <c r="L6" s="43"/>
      <c r="M6" s="6"/>
      <c r="N6" s="7"/>
    </row>
    <row r="7" spans="1:37" ht="13.5" x14ac:dyDescent="0.25">
      <c r="A7" s="60" t="s">
        <v>2</v>
      </c>
      <c r="B7" s="60"/>
      <c r="C7" s="42" t="s">
        <v>26</v>
      </c>
      <c r="D7" s="61"/>
      <c r="E7" s="61"/>
      <c r="F7" s="61"/>
      <c r="G7" s="61"/>
      <c r="H7" s="61"/>
      <c r="I7" s="61"/>
      <c r="J7" s="61"/>
      <c r="K7" s="61"/>
      <c r="L7" s="61"/>
      <c r="M7" s="6"/>
      <c r="N7" s="8"/>
    </row>
    <row r="8" spans="1:37" ht="13.5" x14ac:dyDescent="0.25">
      <c r="A8" s="7" t="s">
        <v>36</v>
      </c>
      <c r="B8" s="8"/>
      <c r="C8" s="7"/>
      <c r="D8" s="6"/>
      <c r="E8" s="48"/>
      <c r="F8" s="48"/>
      <c r="G8" s="49"/>
      <c r="H8" s="50"/>
      <c r="I8" s="48"/>
      <c r="J8" s="50"/>
      <c r="K8" s="6"/>
      <c r="L8" s="6"/>
      <c r="M8" s="6"/>
      <c r="N8" s="8"/>
    </row>
    <row r="9" spans="1:37" ht="15" customHeight="1" x14ac:dyDescent="0.25">
      <c r="A9" s="55"/>
      <c r="B9" s="55"/>
      <c r="C9" s="56" t="s">
        <v>48</v>
      </c>
      <c r="D9" s="57" t="s">
        <v>47</v>
      </c>
      <c r="E9" s="55"/>
      <c r="F9" s="55"/>
      <c r="G9" s="55"/>
      <c r="H9" s="55"/>
      <c r="I9" s="55"/>
      <c r="J9" s="55"/>
      <c r="K9" s="55"/>
      <c r="L9" s="55"/>
      <c r="M9" s="51"/>
      <c r="N9" s="8"/>
    </row>
    <row r="10" spans="1:37" ht="12" customHeight="1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N10" s="8"/>
      <c r="W10" s="9"/>
    </row>
    <row r="11" spans="1:37" x14ac:dyDescent="0.2">
      <c r="D11" s="52"/>
      <c r="L11" s="53"/>
      <c r="M11" s="53"/>
      <c r="S11" s="10"/>
      <c r="W11" s="9"/>
    </row>
    <row r="12" spans="1:37" s="12" customFormat="1" ht="81" customHeight="1" x14ac:dyDescent="0.25">
      <c r="A12" s="11" t="s">
        <v>3</v>
      </c>
      <c r="B12" s="11" t="s">
        <v>4</v>
      </c>
      <c r="C12" s="11" t="s">
        <v>5</v>
      </c>
      <c r="D12" s="11" t="s">
        <v>6</v>
      </c>
      <c r="E12" s="11" t="s">
        <v>37</v>
      </c>
      <c r="F12" s="11" t="s">
        <v>38</v>
      </c>
      <c r="G12" s="11" t="s">
        <v>7</v>
      </c>
      <c r="H12" s="11" t="s">
        <v>8</v>
      </c>
      <c r="I12" s="11" t="s">
        <v>39</v>
      </c>
      <c r="J12" s="11" t="s">
        <v>40</v>
      </c>
      <c r="K12" s="11" t="s">
        <v>41</v>
      </c>
      <c r="L12" s="11" t="s">
        <v>42</v>
      </c>
      <c r="M12" s="11" t="s">
        <v>43</v>
      </c>
      <c r="N12" s="11" t="s">
        <v>44</v>
      </c>
      <c r="O12" s="11" t="s">
        <v>45</v>
      </c>
      <c r="P12" s="13"/>
      <c r="Q12" s="13"/>
      <c r="R12" s="13"/>
      <c r="S12" s="13"/>
      <c r="T12" s="13"/>
      <c r="U12" s="13"/>
      <c r="V12" s="14"/>
      <c r="W12" s="13"/>
      <c r="X12" s="14"/>
      <c r="Y12" s="13"/>
      <c r="Z12" s="13"/>
      <c r="AA12" s="14"/>
      <c r="AB12" s="15"/>
    </row>
    <row r="13" spans="1:37" s="8" customFormat="1" x14ac:dyDescent="0.2">
      <c r="A13" s="31">
        <v>1</v>
      </c>
      <c r="B13" s="31"/>
      <c r="C13" s="31"/>
      <c r="D13" s="31"/>
      <c r="E13" s="31" t="s">
        <v>27</v>
      </c>
      <c r="F13" s="31"/>
      <c r="G13" s="32" t="s">
        <v>28</v>
      </c>
      <c r="H13" s="33" t="str">
        <f>VLOOKUP($G13,zoznam!$A$1:$C$7,2,FALSE)</f>
        <v xml:space="preserve">Domáci talentovaní študenti </v>
      </c>
      <c r="I13" s="45" t="s">
        <v>35</v>
      </c>
      <c r="J13" s="31"/>
      <c r="K13" s="35">
        <f>IF(G13="B1",500,IF(G13="B2",500,400))</f>
        <v>400</v>
      </c>
      <c r="L13" s="35">
        <f>J13*K13</f>
        <v>0</v>
      </c>
      <c r="M13" s="35">
        <f>10*K13-J13*K13</f>
        <v>4000</v>
      </c>
      <c r="N13" s="46"/>
      <c r="O13" s="47"/>
      <c r="P13" s="16"/>
      <c r="Q13" s="16"/>
      <c r="R13" s="16"/>
      <c r="S13" s="16"/>
      <c r="T13" s="17"/>
      <c r="U13" s="17"/>
      <c r="V13" s="17"/>
      <c r="W13" s="17"/>
      <c r="X13" s="17"/>
      <c r="Y13" s="17"/>
      <c r="Z13" s="17"/>
      <c r="AA13" s="17"/>
      <c r="AB13" s="18"/>
      <c r="AD13" s="58" t="s">
        <v>9</v>
      </c>
      <c r="AE13" s="58"/>
      <c r="AF13" s="58"/>
      <c r="AG13" s="58"/>
      <c r="AH13" s="58"/>
      <c r="AK13" s="8" t="s">
        <v>10</v>
      </c>
    </row>
    <row r="14" spans="1:37" s="8" customFormat="1" x14ac:dyDescent="0.2">
      <c r="A14" s="31">
        <v>2</v>
      </c>
      <c r="B14" s="31"/>
      <c r="C14" s="31"/>
      <c r="D14" s="31"/>
      <c r="E14" s="31"/>
      <c r="F14" s="31"/>
      <c r="G14" s="32"/>
      <c r="H14" s="33"/>
      <c r="I14" s="45"/>
      <c r="J14" s="31"/>
      <c r="K14" s="35"/>
      <c r="L14" s="35"/>
      <c r="M14" s="35"/>
      <c r="N14" s="46"/>
      <c r="O14" s="47"/>
      <c r="P14" s="16"/>
      <c r="Q14" s="16"/>
      <c r="R14" s="16"/>
      <c r="S14" s="16"/>
      <c r="T14" s="17"/>
      <c r="U14" s="17"/>
      <c r="V14" s="17"/>
      <c r="W14" s="17"/>
      <c r="X14" s="17"/>
      <c r="Y14" s="17"/>
      <c r="Z14" s="17"/>
      <c r="AA14" s="17"/>
      <c r="AB14" s="18"/>
      <c r="AD14" s="19"/>
      <c r="AE14" s="19"/>
      <c r="AF14" s="19"/>
      <c r="AG14" s="19"/>
      <c r="AH14" s="19"/>
    </row>
    <row r="15" spans="1:37" s="8" customFormat="1" x14ac:dyDescent="0.2">
      <c r="A15" s="31">
        <v>3</v>
      </c>
      <c r="B15" s="31"/>
      <c r="C15" s="31"/>
      <c r="D15" s="31"/>
      <c r="E15" s="31"/>
      <c r="F15" s="31"/>
      <c r="G15" s="32"/>
      <c r="H15" s="33"/>
      <c r="I15" s="45"/>
      <c r="J15" s="31"/>
      <c r="K15" s="35"/>
      <c r="L15" s="35"/>
      <c r="M15" s="35"/>
      <c r="N15" s="46"/>
      <c r="O15" s="47"/>
      <c r="P15" s="16"/>
      <c r="Q15" s="16"/>
      <c r="R15" s="16"/>
      <c r="S15" s="16"/>
      <c r="T15" s="17"/>
      <c r="U15" s="17"/>
      <c r="V15" s="17"/>
      <c r="W15" s="17"/>
      <c r="X15" s="17"/>
      <c r="Y15" s="17"/>
      <c r="Z15" s="17"/>
      <c r="AA15" s="17"/>
      <c r="AB15" s="18"/>
      <c r="AD15" s="19"/>
      <c r="AE15" s="19"/>
      <c r="AF15" s="19"/>
      <c r="AG15" s="19"/>
      <c r="AH15" s="19"/>
    </row>
    <row r="16" spans="1:37" s="8" customFormat="1" x14ac:dyDescent="0.2">
      <c r="A16" s="31">
        <v>4</v>
      </c>
      <c r="B16" s="31"/>
      <c r="C16" s="31"/>
      <c r="D16" s="31"/>
      <c r="E16" s="31"/>
      <c r="F16" s="31"/>
      <c r="G16" s="32"/>
      <c r="H16" s="33"/>
      <c r="I16" s="45"/>
      <c r="J16" s="31"/>
      <c r="K16" s="35"/>
      <c r="L16" s="35"/>
      <c r="M16" s="35"/>
      <c r="N16" s="46"/>
      <c r="O16" s="47"/>
      <c r="P16" s="16"/>
      <c r="Q16" s="16"/>
      <c r="R16" s="16"/>
      <c r="S16" s="16"/>
      <c r="T16" s="17"/>
      <c r="U16" s="17"/>
      <c r="V16" s="17"/>
      <c r="W16" s="17"/>
      <c r="X16" s="17"/>
      <c r="Y16" s="17"/>
      <c r="Z16" s="17"/>
      <c r="AA16" s="17"/>
      <c r="AB16" s="18"/>
      <c r="AD16" s="19"/>
      <c r="AE16" s="19"/>
      <c r="AF16" s="19"/>
      <c r="AG16" s="19"/>
      <c r="AH16" s="19"/>
    </row>
    <row r="17" spans="1:34" s="8" customFormat="1" x14ac:dyDescent="0.2">
      <c r="A17" s="31">
        <v>5</v>
      </c>
      <c r="B17" s="31"/>
      <c r="C17" s="31"/>
      <c r="D17" s="31"/>
      <c r="E17" s="31"/>
      <c r="F17" s="31"/>
      <c r="G17" s="32"/>
      <c r="H17" s="33"/>
      <c r="I17" s="45"/>
      <c r="J17" s="31"/>
      <c r="K17" s="35"/>
      <c r="L17" s="35"/>
      <c r="M17" s="35"/>
      <c r="N17" s="46"/>
      <c r="O17" s="47"/>
      <c r="P17" s="16"/>
      <c r="Q17" s="16"/>
      <c r="R17" s="16"/>
      <c r="S17" s="16"/>
      <c r="T17" s="17"/>
      <c r="U17" s="17"/>
      <c r="V17" s="17"/>
      <c r="W17" s="17"/>
      <c r="X17" s="17"/>
      <c r="Y17" s="17"/>
      <c r="Z17" s="17"/>
      <c r="AA17" s="17"/>
      <c r="AB17" s="18"/>
      <c r="AD17" s="19"/>
      <c r="AE17" s="19"/>
      <c r="AF17" s="19"/>
      <c r="AG17" s="19"/>
      <c r="AH17" s="19"/>
    </row>
    <row r="18" spans="1:34" s="8" customFormat="1" x14ac:dyDescent="0.2">
      <c r="A18" s="31">
        <v>6</v>
      </c>
      <c r="B18" s="31"/>
      <c r="C18" s="31"/>
      <c r="D18" s="31"/>
      <c r="E18" s="31"/>
      <c r="F18" s="31"/>
      <c r="G18" s="32"/>
      <c r="H18" s="33"/>
      <c r="I18" s="45"/>
      <c r="J18" s="31"/>
      <c r="K18" s="35"/>
      <c r="L18" s="35"/>
      <c r="M18" s="35"/>
      <c r="N18" s="46"/>
      <c r="O18" s="47"/>
      <c r="P18" s="16"/>
      <c r="Q18" s="16"/>
      <c r="R18" s="16"/>
      <c r="S18" s="16"/>
      <c r="T18" s="17"/>
      <c r="U18" s="17"/>
      <c r="V18" s="17"/>
      <c r="W18" s="17"/>
      <c r="X18" s="17"/>
      <c r="Y18" s="17"/>
      <c r="Z18" s="17"/>
      <c r="AA18" s="17"/>
      <c r="AB18" s="18"/>
      <c r="AD18" s="19"/>
      <c r="AE18" s="19"/>
      <c r="AF18" s="19"/>
      <c r="AG18" s="19"/>
      <c r="AH18" s="19"/>
    </row>
    <row r="19" spans="1:34" s="8" customFormat="1" x14ac:dyDescent="0.2">
      <c r="A19" s="31">
        <v>7</v>
      </c>
      <c r="B19" s="31"/>
      <c r="C19" s="31"/>
      <c r="D19" s="31"/>
      <c r="E19" s="31"/>
      <c r="F19" s="31"/>
      <c r="G19" s="32"/>
      <c r="H19" s="33"/>
      <c r="I19" s="45"/>
      <c r="J19" s="31"/>
      <c r="K19" s="35"/>
      <c r="L19" s="35"/>
      <c r="M19" s="35"/>
      <c r="N19" s="46"/>
      <c r="O19" s="47"/>
      <c r="P19" s="16"/>
      <c r="Q19" s="16"/>
      <c r="R19" s="16"/>
      <c r="S19" s="16"/>
      <c r="T19" s="17"/>
      <c r="U19" s="17"/>
      <c r="V19" s="17"/>
      <c r="W19" s="17"/>
      <c r="X19" s="17"/>
      <c r="Y19" s="17"/>
      <c r="Z19" s="17"/>
      <c r="AA19" s="17"/>
      <c r="AB19" s="18"/>
      <c r="AD19" s="19"/>
      <c r="AE19" s="19"/>
      <c r="AF19" s="19"/>
      <c r="AG19" s="19"/>
      <c r="AH19" s="19"/>
    </row>
    <row r="20" spans="1:34" s="8" customFormat="1" x14ac:dyDescent="0.2">
      <c r="A20" s="36"/>
      <c r="B20" s="36" t="s">
        <v>11</v>
      </c>
      <c r="C20" s="36"/>
      <c r="D20" s="36"/>
      <c r="E20" s="36"/>
      <c r="F20" s="36"/>
      <c r="G20" s="34"/>
      <c r="H20" s="38"/>
      <c r="I20" s="38"/>
      <c r="J20" s="36"/>
      <c r="K20" s="39"/>
      <c r="L20" s="39">
        <f>SUM(L13:L19)</f>
        <v>0</v>
      </c>
      <c r="M20" s="41"/>
      <c r="N20" s="41"/>
      <c r="O20" s="41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19"/>
      <c r="AH20" s="20"/>
    </row>
    <row r="21" spans="1:34" ht="15" x14ac:dyDescent="0.25">
      <c r="G21" s="21"/>
      <c r="S21" s="22"/>
      <c r="T21" s="22"/>
      <c r="U21" s="22"/>
      <c r="V21" s="22"/>
      <c r="W21" s="22"/>
      <c r="X21" s="22"/>
      <c r="Y21" s="22"/>
      <c r="Z21" s="22"/>
    </row>
    <row r="22" spans="1:34" x14ac:dyDescent="0.2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37"/>
    </row>
    <row r="23" spans="1:34" x14ac:dyDescent="0.2">
      <c r="A23" s="26" t="s">
        <v>12</v>
      </c>
      <c r="E23" s="26"/>
      <c r="F23" s="26"/>
      <c r="G23" s="21"/>
      <c r="I23" s="26"/>
    </row>
    <row r="24" spans="1:34" x14ac:dyDescent="0.2">
      <c r="A24" s="26" t="s">
        <v>13</v>
      </c>
      <c r="E24" s="26"/>
      <c r="F24" s="26"/>
      <c r="G24" s="21"/>
      <c r="I24" s="26"/>
    </row>
    <row r="25" spans="1:34" x14ac:dyDescent="0.2">
      <c r="A25" s="26" t="s">
        <v>14</v>
      </c>
      <c r="D25" s="23"/>
      <c r="E25" s="26"/>
      <c r="F25" s="26"/>
      <c r="G25" s="24"/>
      <c r="H25" s="25"/>
      <c r="I25" s="26"/>
      <c r="J25" s="25"/>
      <c r="K25" s="25"/>
      <c r="L25" s="23"/>
    </row>
    <row r="26" spans="1:34" ht="13.5" customHeight="1" x14ac:dyDescent="0.2">
      <c r="A26" s="26" t="s">
        <v>15</v>
      </c>
      <c r="D26" s="26"/>
      <c r="E26" s="26"/>
      <c r="F26" s="26"/>
      <c r="G26" s="26"/>
      <c r="H26" s="26"/>
      <c r="I26" s="26"/>
      <c r="J26" s="26"/>
      <c r="K26" s="26"/>
      <c r="L26" s="26"/>
    </row>
    <row r="27" spans="1:34" ht="13.5" customHeight="1" x14ac:dyDescent="0.2">
      <c r="A27" s="26" t="s">
        <v>16</v>
      </c>
      <c r="D27" s="26"/>
      <c r="E27" s="26"/>
      <c r="F27" s="26"/>
      <c r="G27" s="26"/>
      <c r="H27" s="26"/>
      <c r="I27" s="26"/>
      <c r="J27" s="26"/>
      <c r="K27" s="26"/>
      <c r="L27" s="26"/>
    </row>
    <row r="28" spans="1:34" ht="13.5" customHeight="1" x14ac:dyDescent="0.2">
      <c r="A28" s="26" t="s">
        <v>17</v>
      </c>
      <c r="D28" s="26"/>
      <c r="E28" s="26"/>
      <c r="F28" s="26"/>
      <c r="G28" s="26"/>
      <c r="H28" s="26"/>
      <c r="I28" s="26"/>
      <c r="J28" s="26"/>
      <c r="K28" s="26"/>
      <c r="L28" s="26"/>
    </row>
    <row r="29" spans="1:34" ht="13.5" customHeight="1" x14ac:dyDescent="0.2">
      <c r="A29" s="26" t="s">
        <v>18</v>
      </c>
      <c r="D29" s="26"/>
      <c r="E29" s="26"/>
      <c r="F29" s="26"/>
      <c r="G29" s="26"/>
      <c r="H29" s="26"/>
      <c r="I29" s="26"/>
      <c r="J29" s="26"/>
      <c r="K29" s="26"/>
      <c r="L29" s="26"/>
    </row>
    <row r="30" spans="1:34" x14ac:dyDescent="0.2">
      <c r="B30" s="26"/>
      <c r="C30" s="26"/>
      <c r="D30" s="23"/>
      <c r="E30" s="26"/>
      <c r="F30" s="26"/>
      <c r="G30" s="23"/>
      <c r="H30" s="23"/>
      <c r="I30" s="26"/>
      <c r="J30" s="23"/>
      <c r="K30" s="23"/>
      <c r="L30" s="23"/>
    </row>
    <row r="31" spans="1:34" x14ac:dyDescent="0.2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3" spans="2:12" x14ac:dyDescent="0.2">
      <c r="B33" s="28"/>
      <c r="C33" s="28"/>
      <c r="D33" s="23"/>
      <c r="E33" s="28"/>
      <c r="F33" s="28"/>
      <c r="G33" s="23"/>
      <c r="H33" s="23"/>
      <c r="I33" s="28"/>
      <c r="J33" s="23"/>
      <c r="K33" s="23"/>
      <c r="L33" s="23"/>
    </row>
    <row r="34" spans="2:12" x14ac:dyDescent="0.2">
      <c r="B34" s="28"/>
      <c r="C34" s="28"/>
      <c r="D34" s="23"/>
      <c r="E34" s="28"/>
      <c r="F34" s="28"/>
      <c r="G34" s="23"/>
      <c r="H34" s="23"/>
      <c r="I34" s="28"/>
      <c r="J34" s="23"/>
      <c r="K34" s="23"/>
      <c r="L34" s="23"/>
    </row>
    <row r="35" spans="2:12" x14ac:dyDescent="0.2">
      <c r="B35" s="29"/>
      <c r="C35" s="29"/>
      <c r="D35" s="23"/>
      <c r="E35" s="29"/>
      <c r="F35" s="29"/>
      <c r="G35" s="23"/>
      <c r="H35" s="23"/>
      <c r="I35" s="29"/>
      <c r="J35" s="23"/>
      <c r="K35" s="23"/>
      <c r="L35" s="23"/>
    </row>
  </sheetData>
  <mergeCells count="7">
    <mergeCell ref="AD13:AH13"/>
    <mergeCell ref="A22:L22"/>
    <mergeCell ref="A4:B4"/>
    <mergeCell ref="A5:B5"/>
    <mergeCell ref="A6:B6"/>
    <mergeCell ref="A7:B7"/>
    <mergeCell ref="D7:L7"/>
  </mergeCells>
  <phoneticPr fontId="17" type="noConversion"/>
  <dataValidations disablePrompts="1" count="2">
    <dataValidation type="list" allowBlank="1" showInputMessage="1" showErrorMessage="1" sqref="F13:F19" xr:uid="{98352554-F7D7-41B4-A315-C4F56692BAC1}">
      <formula1>"2025,2026,2027,2028"</formula1>
    </dataValidation>
    <dataValidation type="list" allowBlank="1" showInputMessage="1" showErrorMessage="1" sqref="E13:E19" xr:uid="{DACAFD2E-839E-4176-AB00-D9B85D7DBB7B}">
      <formula1>" 2025/2026,2026/2027,2027/2028,2028/2029,2029/2030"</formula1>
    </dataValidation>
  </dataValidations>
  <pageMargins left="0.7" right="0.7" top="0.75" bottom="0.75" header="0.3" footer="0.3"/>
  <pageSetup paperSize="8" scale="63" orientation="landscape" r:id="rId1"/>
  <headerFooter>
    <oddHeader>&amp;RPríloha B_1a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D07EE2AE-C054-4368-A14C-22BDF9440090}">
          <x14:formula1>
            <xm:f>zoznam!$A$2:$A$7</xm:f>
          </x14:formula1>
          <xm:sqref>G13:G19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6057-05B9-4C91-8F03-4F13B8ECF88B}">
  <dimension ref="A1:D7"/>
  <sheetViews>
    <sheetView workbookViewId="0">
      <selection activeCell="F26" sqref="F26"/>
    </sheetView>
  </sheetViews>
  <sheetFormatPr defaultRowHeight="15" x14ac:dyDescent="0.25"/>
  <cols>
    <col min="2" max="2" width="48.28515625" bestFit="1" customWidth="1"/>
    <col min="3" max="3" width="9.28515625" bestFit="1" customWidth="1"/>
  </cols>
  <sheetData>
    <row r="1" spans="1:4" x14ac:dyDescent="0.25">
      <c r="A1" t="s">
        <v>19</v>
      </c>
      <c r="B1" t="s">
        <v>20</v>
      </c>
    </row>
    <row r="2" spans="1:4" x14ac:dyDescent="0.25">
      <c r="A2" t="s">
        <v>28</v>
      </c>
      <c r="B2" t="s">
        <v>34</v>
      </c>
      <c r="C2" s="30"/>
      <c r="D2" t="s">
        <v>49</v>
      </c>
    </row>
    <row r="3" spans="1:4" x14ac:dyDescent="0.25">
      <c r="A3" t="s">
        <v>29</v>
      </c>
      <c r="B3" t="s">
        <v>22</v>
      </c>
      <c r="C3" s="30"/>
      <c r="D3" t="s">
        <v>49</v>
      </c>
    </row>
    <row r="4" spans="1:4" x14ac:dyDescent="0.25">
      <c r="A4" t="s">
        <v>30</v>
      </c>
      <c r="B4" t="s">
        <v>23</v>
      </c>
      <c r="C4" s="30"/>
      <c r="D4" t="s">
        <v>49</v>
      </c>
    </row>
    <row r="5" spans="1:4" x14ac:dyDescent="0.25">
      <c r="A5" t="s">
        <v>31</v>
      </c>
      <c r="B5" t="s">
        <v>21</v>
      </c>
      <c r="D5" t="s">
        <v>50</v>
      </c>
    </row>
    <row r="6" spans="1:4" x14ac:dyDescent="0.25">
      <c r="A6" t="s">
        <v>32</v>
      </c>
      <c r="B6" t="s">
        <v>22</v>
      </c>
      <c r="D6" t="s">
        <v>50</v>
      </c>
    </row>
    <row r="7" spans="1:4" x14ac:dyDescent="0.25">
      <c r="A7" t="s">
        <v>33</v>
      </c>
      <c r="B7" t="s">
        <v>23</v>
      </c>
      <c r="D7" t="s">
        <v>50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D4B2FB79A7943B5E63BF6C51D636A" ma:contentTypeVersion="6" ma:contentTypeDescription="Create a new document." ma:contentTypeScope="" ma:versionID="8c68a420ece27da9eb0b37007afde9b3">
  <xsd:schema xmlns:xsd="http://www.w3.org/2001/XMLSchema" xmlns:xs="http://www.w3.org/2001/XMLSchema" xmlns:p="http://schemas.microsoft.com/office/2006/metadata/properties" xmlns:ns2="7379eef2-c0cd-4b9a-8c38-769212ff4174" xmlns:ns3="883c2119-fa33-4e57-9879-93eb3f01bae7" targetNamespace="http://schemas.microsoft.com/office/2006/metadata/properties" ma:root="true" ma:fieldsID="f94f54d7cf4d9d32ea12a4143ecb8c86" ns2:_="" ns3:_="">
    <xsd:import namespace="7379eef2-c0cd-4b9a-8c38-769212ff4174"/>
    <xsd:import namespace="883c2119-fa33-4e57-9879-93eb3f01ba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9eef2-c0cd-4b9a-8c38-769212ff41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3c2119-fa33-4e57-9879-93eb3f01bae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A766B0-80DB-4485-8F5C-CAD75B49FA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561A70-1987-45AD-9B37-01C471FAF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79eef2-c0cd-4b9a-8c38-769212ff4174"/>
    <ds:schemaRef ds:uri="883c2119-fa33-4e57-9879-93eb3f01ba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9EE16F-9CBB-43F0-A53F-D337C8FDFDB5}">
  <ds:schemaRefs>
    <ds:schemaRef ds:uri="http://www.w3.org/XML/1998/namespace"/>
    <ds:schemaRef ds:uri="883c2119-fa33-4e57-9879-93eb3f01bae7"/>
    <ds:schemaRef ds:uri="http://purl.org/dc/elements/1.1/"/>
    <ds:schemaRef ds:uri="http://schemas.openxmlformats.org/package/2006/metadata/core-properties"/>
    <ds:schemaRef ds:uri="7379eef2-c0cd-4b9a-8c38-769212ff4174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SH_studenti</vt:lpstr>
      <vt:lpstr>zoznam</vt:lpstr>
      <vt:lpstr>SH_studenti!Oblasť_tlače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Staroň Juraj</dc:creator>
  <cp:keywords/>
  <dc:description/>
  <cp:lastModifiedBy>Vaňová Alena</cp:lastModifiedBy>
  <cp:revision/>
  <cp:lastPrinted>2026-03-11T14:42:12Z</cp:lastPrinted>
  <dcterms:created xsi:type="dcterms:W3CDTF">2015-06-05T18:19:34Z</dcterms:created>
  <dcterms:modified xsi:type="dcterms:W3CDTF">2026-03-20T14:13:03Z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0x010100E6FD4B2FB79A7943B5E63BF6C51D636A</vt:lpwstr>
  </property>
  <property fmtid="{D5CDD505-2E9C-101B-9397-08002B2CF9AE}" pid="3" name="MediaServiceImageTags">
    <vt:lpwstr/>
  </property>
</Properties>
</file>